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E7E81410-33D0-4373-B035-35315C251A26}" xr6:coauthVersionLast="47" xr6:coauthVersionMax="47" xr10:uidLastSave="{00000000-0000-0000-0000-000000000000}"/>
  <bookViews>
    <workbookView xWindow="-98" yWindow="-98" windowWidth="24196" windowHeight="13096" xr2:uid="{21AB79F5-73B7-4147-A96C-0A2BE34EBCF9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 s="1"/>
  <c r="J6" i="1" l="1"/>
  <c r="J7" i="1" l="1"/>
  <c r="I6" i="1"/>
  <c r="I7" i="1" s="1"/>
</calcChain>
</file>

<file path=xl/sharedStrings.xml><?xml version="1.0" encoding="utf-8"?>
<sst xmlns="http://schemas.openxmlformats.org/spreadsheetml/2006/main" count="19" uniqueCount="19">
  <si>
    <t>Zamawiający wyraża zgodę na zmianę wielkości opakowań płynów po uprzednim zadaniu pytania i akceptacji Zamawiającego - w tym wypadku należy przeliczyć liczbę opakowań  i podać ilość po zaokrągleniu do pełnych opakowań w górę.</t>
  </si>
  <si>
    <t>W celu weryfikacji powyższych wymogów oraz zapisów SWZ Zamawiający wymaga po 1 bezzwrotnej próbce do każdej pozycji, pod rygorem odrzucenia z postępowania.</t>
  </si>
  <si>
    <t>W przypadku braku produktu na rynku lub zaprzestania produkcji należy  zaznaczyć lek czerwoną czcionką, wpisac cenę 0,00 zł  oraz umieścić adnotację pod pakietem o braku produktu na rynku lub zaprzestaniu produckcji.</t>
  </si>
  <si>
    <t>Pakiet 49 Dezynfekcja głowicy KARDIO</t>
  </si>
  <si>
    <t>L.p.</t>
  </si>
  <si>
    <t>opis przedmiotu zamówienia</t>
  </si>
  <si>
    <t>opakowanie jednostkowe</t>
  </si>
  <si>
    <t>ilość opakowań</t>
  </si>
  <si>
    <t>cena netto</t>
  </si>
  <si>
    <t>wartość netto</t>
  </si>
  <si>
    <t>VAT</t>
  </si>
  <si>
    <t>wartość VAT</t>
  </si>
  <si>
    <t>wartość brutto</t>
  </si>
  <si>
    <t xml:space="preserve">producent </t>
  </si>
  <si>
    <t>nazwa handlowa</t>
  </si>
  <si>
    <t>klasa MDR</t>
  </si>
  <si>
    <t>Preparat oparty o aldehyd ortoftalowy działający na B Tbc(Mycobacterium tuberculosis), F V (łącznie z wirusemadeno Polio) w czasie do10 min. Możliwość stosowania 14 dni</t>
  </si>
  <si>
    <t>Kanister 3,78 L+ paski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</si>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</sst>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[$-415]#,##0.00"/>
    <numFmt numFmtId="166" formatCode="[$-415]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164" fontId="6" fillId="0" borderId="0" applyBorder="0" applyProtection="0"/>
  </cellStyleXfs>
  <cellXfs count="28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5" fillId="0" borderId="0" xfId="1" applyFont="1"/>
    <xf numFmtId="164" fontId="7" fillId="3" borderId="2" xfId="2" applyFont="1" applyFill="1" applyBorder="1" applyAlignment="1">
      <alignment horizontal="center" vertical="center"/>
    </xf>
    <xf numFmtId="164" fontId="7" fillId="3" borderId="2" xfId="2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164" fontId="5" fillId="0" borderId="2" xfId="2" applyFont="1" applyBorder="1" applyAlignment="1">
      <alignment horizontal="center" vertical="center"/>
    </xf>
    <xf numFmtId="164" fontId="5" fillId="0" borderId="2" xfId="2" applyFont="1" applyBorder="1" applyAlignment="1">
      <alignment wrapText="1"/>
    </xf>
    <xf numFmtId="164" fontId="5" fillId="0" borderId="2" xfId="2" applyFont="1" applyBorder="1" applyAlignment="1">
      <alignment horizontal="center" vertical="center" wrapText="1"/>
    </xf>
    <xf numFmtId="164" fontId="1" fillId="2" borderId="2" xfId="2" applyFont="1" applyFill="1" applyBorder="1" applyAlignment="1">
      <alignment horizontal="center" vertical="center" wrapText="1"/>
    </xf>
    <xf numFmtId="2" fontId="5" fillId="0" borderId="5" xfId="0" applyNumberFormat="1" applyFont="1" applyBorder="1" applyAlignment="1">
      <alignment vertical="center" wrapText="1"/>
    </xf>
    <xf numFmtId="9" fontId="5" fillId="0" borderId="5" xfId="0" applyNumberFormat="1" applyFont="1" applyBorder="1" applyAlignment="1">
      <alignment vertical="center" wrapText="1"/>
    </xf>
    <xf numFmtId="2" fontId="5" fillId="0" borderId="6" xfId="0" applyNumberFormat="1" applyFont="1" applyBorder="1" applyAlignment="1">
      <alignment vertical="center" wrapText="1"/>
    </xf>
    <xf numFmtId="0" fontId="0" fillId="0" borderId="4" xfId="0" applyBorder="1"/>
    <xf numFmtId="0" fontId="5" fillId="0" borderId="0" xfId="1" applyFont="1" applyAlignment="1">
      <alignment wrapText="1"/>
    </xf>
    <xf numFmtId="164" fontId="7" fillId="4" borderId="7" xfId="2" applyFont="1" applyFill="1" applyBorder="1"/>
    <xf numFmtId="165" fontId="7" fillId="4" borderId="8" xfId="2" applyNumberFormat="1" applyFont="1" applyFill="1" applyBorder="1"/>
    <xf numFmtId="166" fontId="7" fillId="4" borderId="8" xfId="2" applyNumberFormat="1" applyFont="1" applyFill="1" applyBorder="1"/>
    <xf numFmtId="165" fontId="7" fillId="4" borderId="9" xfId="2" applyNumberFormat="1" applyFont="1" applyFill="1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2" borderId="1" xfId="1" applyFont="1" applyFill="1" applyBorder="1" applyAlignment="1">
      <alignment horizontal="left"/>
    </xf>
  </cellXfs>
  <cellStyles count="3">
    <cellStyle name="Excel Built-in Normal 2" xfId="2" xr:uid="{833C2BF2-950C-4ED6-966D-F3EA46D8F8F0}"/>
    <cellStyle name="Normalny" xfId="0" builtinId="0"/>
    <cellStyle name="Normalny 3" xfId="1" xr:uid="{5EB3DA77-43F4-4FCC-9DF6-BAADBE826F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0E107-FFE8-4A20-BB6C-4A301A67067E}">
  <dimension ref="B2:M13"/>
  <sheetViews>
    <sheetView tabSelected="1" workbookViewId="0">
      <selection activeCell="B4" sqref="B4:C4"/>
    </sheetView>
  </sheetViews>
  <sheetFormatPr defaultRowHeight="14.25" x14ac:dyDescent="0.45"/>
  <cols>
    <col min="3" max="3" width="58.3984375" customWidth="1"/>
    <col min="4" max="4" width="15.265625" customWidth="1"/>
    <col min="5" max="5" width="16.73046875" customWidth="1"/>
    <col min="6" max="6" width="17.59765625" customWidth="1"/>
    <col min="7" max="7" width="14.73046875" customWidth="1"/>
    <col min="8" max="9" width="13.59765625" customWidth="1"/>
    <col min="10" max="10" width="22.3984375" customWidth="1"/>
    <col min="11" max="11" width="31.86328125" customWidth="1"/>
    <col min="12" max="12" width="35.3984375" customWidth="1"/>
    <col min="13" max="13" width="31.86328125" customWidth="1"/>
    <col min="14" max="14" width="25.265625" customWidth="1"/>
  </cols>
  <sheetData>
    <row r="2" spans="2:13" x14ac:dyDescent="0.45">
      <c r="B2" s="1"/>
      <c r="C2" s="2"/>
      <c r="D2" s="2"/>
      <c r="E2" s="2"/>
      <c r="F2" s="2"/>
      <c r="G2" s="2"/>
      <c r="H2" s="2"/>
      <c r="I2" s="2"/>
      <c r="J2" s="2"/>
    </row>
    <row r="3" spans="2:13" x14ac:dyDescent="0.45">
      <c r="C3" s="2"/>
    </row>
    <row r="4" spans="2:13" x14ac:dyDescent="0.45">
      <c r="B4" s="27" t="s">
        <v>3</v>
      </c>
      <c r="C4" s="27"/>
      <c r="D4" s="3"/>
      <c r="E4" s="3"/>
      <c r="F4" s="3"/>
      <c r="G4" s="3"/>
      <c r="H4" s="3"/>
      <c r="I4" s="3"/>
    </row>
    <row r="5" spans="2:13" ht="28.5" x14ac:dyDescent="0.45">
      <c r="B5" s="4" t="s">
        <v>4</v>
      </c>
      <c r="C5" s="5" t="s">
        <v>5</v>
      </c>
      <c r="D5" s="5" t="s">
        <v>6</v>
      </c>
      <c r="E5" s="5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7" t="s">
        <v>12</v>
      </c>
      <c r="K5" s="8" t="s">
        <v>13</v>
      </c>
      <c r="L5" s="8" t="s">
        <v>14</v>
      </c>
      <c r="M5" s="9" t="s">
        <v>15</v>
      </c>
    </row>
    <row r="6" spans="2:13" ht="43.15" thickBot="1" x14ac:dyDescent="0.5">
      <c r="B6" s="10">
        <v>1</v>
      </c>
      <c r="C6" s="11" t="s">
        <v>16</v>
      </c>
      <c r="D6" s="12" t="s">
        <v>17</v>
      </c>
      <c r="E6" s="13">
        <v>5</v>
      </c>
      <c r="F6" s="14"/>
      <c r="G6" s="14">
        <f>SUM(E6*F6)</f>
        <v>0</v>
      </c>
      <c r="H6" s="15"/>
      <c r="I6" s="14">
        <f>SUM(J6-G6)</f>
        <v>0</v>
      </c>
      <c r="J6" s="16">
        <f>SUM(G6*1.08)</f>
        <v>0</v>
      </c>
      <c r="K6" s="17"/>
      <c r="L6" s="17"/>
      <c r="M6" s="17"/>
    </row>
    <row r="7" spans="2:13" ht="14.65" thickBot="1" x14ac:dyDescent="0.5">
      <c r="B7" s="3"/>
      <c r="C7" s="18"/>
      <c r="D7" s="3"/>
      <c r="E7" s="3"/>
      <c r="F7" s="19" t="s">
        <v>18</v>
      </c>
      <c r="G7" s="20">
        <f>SUM(G6)</f>
        <v>0</v>
      </c>
      <c r="H7" s="21"/>
      <c r="I7" s="20">
        <f>SUM(I6)</f>
        <v>0</v>
      </c>
      <c r="J7" s="22">
        <f>SUM(J6)</f>
        <v>0</v>
      </c>
    </row>
    <row r="8" spans="2:13" x14ac:dyDescent="0.45">
      <c r="B8" s="3"/>
      <c r="C8" s="18"/>
      <c r="D8" s="3"/>
      <c r="E8" s="3"/>
      <c r="F8" s="3"/>
      <c r="G8" s="3"/>
      <c r="H8" s="3"/>
      <c r="I8" s="3"/>
    </row>
    <row r="10" spans="2:13" ht="33.4" customHeight="1" x14ac:dyDescent="0.45">
      <c r="B10" s="23" t="s">
        <v>0</v>
      </c>
      <c r="C10" s="24"/>
      <c r="D10" s="24"/>
      <c r="E10" s="24"/>
      <c r="F10" s="24"/>
      <c r="G10" s="24"/>
      <c r="H10" s="24"/>
      <c r="I10" s="24"/>
      <c r="J10" s="24"/>
    </row>
    <row r="11" spans="2:13" x14ac:dyDescent="0.45">
      <c r="B11" s="23" t="s">
        <v>1</v>
      </c>
      <c r="C11" s="24"/>
      <c r="D11" s="24"/>
      <c r="E11" s="24"/>
      <c r="F11" s="24"/>
      <c r="G11" s="24"/>
      <c r="H11" s="24"/>
      <c r="I11" s="24"/>
      <c r="J11" s="24"/>
    </row>
    <row r="12" spans="2:13" x14ac:dyDescent="0.45">
      <c r="B12" s="25" t="s">
        <v>2</v>
      </c>
      <c r="C12" s="26"/>
      <c r="D12" s="26"/>
      <c r="E12" s="26"/>
      <c r="F12" s="26"/>
      <c r="G12" s="26"/>
      <c r="H12" s="26"/>
      <c r="I12" s="26"/>
      <c r="J12" s="26"/>
    </row>
    <row r="13" spans="2:13" x14ac:dyDescent="0.45">
      <c r="B13" s="1"/>
      <c r="C13" s="2"/>
      <c r="D13" s="2"/>
      <c r="E13" s="2"/>
      <c r="F13" s="2"/>
      <c r="G13" s="2"/>
      <c r="H13" s="2"/>
      <c r="I13" s="2"/>
      <c r="J13" s="2"/>
    </row>
  </sheetData>
  <mergeCells count="4">
    <mergeCell ref="B10:J10"/>
    <mergeCell ref="B11:J11"/>
    <mergeCell ref="B12:J12"/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2026-04-03T17:35:11Z</dcterms:created>
  <dcterms:modified xsi:type="dcterms:W3CDTF">2026-04-04T06:54:42Z</dcterms:modified>
</cp:coreProperties>
</file>